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<sst xmlns="http://schemas.openxmlformats.org/spreadsheetml/2006/main" uniqueCount="62">
  <si>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</si>
  <si>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</si>
  <si>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</si>
  <si>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ธารารัตน์ แสงนาค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</si>
  <si>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</si>
  <si>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</si>
  <si>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</si>
  <si>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</si>
  <si>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</si>
  <si>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</si>
  <si>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</si>
  <si>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</si>
  <si>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</si>
  <si>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</si>
  <si>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</si>
  <si>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</si>
  <si>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</si>
  <si>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</si>
  <si>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</si>
  <si>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</si>
  <si>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</si>
  <si>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</si>
  <si>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</si>
  <si>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</si>
  <si>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</si>
  <si>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</si>
  <si>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</si>
  <si>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</si>
  <si>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</si>
  <si>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</si>
  <si>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</si>
  <si>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</si>
  <si>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</si>
  <si>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</si>
  <si>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</si>
  <si>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</si>
  <si>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</si>
  <si>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</si>
  <si>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</si>
  <si>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</si>
  <si>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ธ774/8151</t>
  </si>
  <si>
    <t>1150600073499</t>
  </si>
  <si>
    <t>นางสาว ธารารัตน์ แสงนาค</t>
  </si>
  <si>
    <t xml:space="preserve"> ม.5</t>
  </si>
  <si>
    <t>05C108</t>
  </si>
  <si>
    <t>โฉนด</t>
  </si>
  <si>
    <t>23786</t>
  </si>
  <si>
    <t xml:space="preserve">(2-1) </t>
  </si>
  <si>
    <t>05D129/001</t>
  </si>
  <si>
    <t>-</t>
  </si>
  <si>
    <t>อื่นๆ</t>
  </si>
  <si>
    <t xml:space="preserve"> ม.5ท่าช้าง วิเศษชัยชาญ อ่างทอง</t>
  </si>
  <si>
    <t>05D105/001-B001</t>
  </si>
  <si>
    <t>100|ประเภทบ้านเดี่ยว(65)</t>
  </si>
  <si>
    <t>ตึก</t>
  </si>
  <si>
    <t>ใช้เอง-อื่นๆ</t>
  </si>
  <si>
    <t>ร้านไก่ย่าง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</si>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</sst>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7115</v>
      </c>
      <c r="G10" s="72" t="s">
        <v>44</v>
      </c>
      <c r="H10" s="69" t="s">
        <v>45</v>
      </c>
      <c r="I10" s="69" t="s">
        <v>46</v>
      </c>
      <c r="J10" s="69">
        <v>1</v>
      </c>
      <c r="K10" s="69">
        <v>2</v>
      </c>
      <c r="L10" s="70">
        <v>12</v>
      </c>
      <c r="M10" s="69" t="s">
        <v>47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9190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6</v>
      </c>
      <c r="M11" s="69" t="s">
        <v>50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>
        <v>1</v>
      </c>
      <c r="R11" s="69" t="s">
        <v>40</v>
      </c>
      <c r="S11" s="74" t="s">
        <v>41</v>
      </c>
      <c r="T11" s="69" t="s">
        <v>42</v>
      </c>
      <c r="U11" s="69" t="s">
        <v>51</v>
      </c>
      <c r="V11" s="72" t="s">
        <v>52</v>
      </c>
      <c r="W11" s="69" t="s">
        <v>53</v>
      </c>
      <c r="X11" s="69" t="s">
        <v>54</v>
      </c>
      <c r="Y11" s="69" t="s">
        <v>55</v>
      </c>
      <c r="Z11" s="73">
        <v>24</v>
      </c>
      <c r="AA11" s="70">
        <v>100</v>
      </c>
      <c r="AB11" s="73">
        <v>6650</v>
      </c>
      <c r="AC11" s="73" t="str">
        <f>Z11*AB11</f>
        <v>0</v>
      </c>
      <c r="AD11" s="71">
        <v>2</v>
      </c>
      <c r="AE11" s="71">
        <v>2</v>
      </c>
      <c r="AF11" s="73" t="str">
        <f>(AC11*(100-AE11))/100</f>
        <v>0</v>
      </c>
      <c r="AG11" s="73" t="str">
        <f>P11+AF11</f>
        <v>0</v>
      </c>
      <c r="AH11" s="73" t="str">
        <f>(AG11*AA11)/100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56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57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58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59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60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61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